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mcbe.sharepoint.com/sites/00000450/05_Solvabilit  Pilier Quantitatif/12 - QRT Annuel/2026/05 - Templates Invoke/02 - Nouvelle taxonomie - version 01/02 - En lien avec le Main/"/>
    </mc:Choice>
  </mc:AlternateContent>
  <xr:revisionPtr revIDLastSave="21" documentId="13_ncr:1_{9DCD40FB-4BD6-42E6-B549-9021400AC362}" xr6:coauthVersionLast="47" xr6:coauthVersionMax="47" xr10:uidLastSave="{61E4BBED-01F2-4798-A928-B3DDBDED4A1B}"/>
  <bookViews>
    <workbookView xWindow="-108" yWindow="-108" windowWidth="23256" windowHeight="13896" xr2:uid="{00000000-000D-0000-FFFF-FFFF00000000}"/>
  </bookViews>
  <sheets>
    <sheet name="S25010101$" sheetId="1" r:id="rId1"/>
    <sheet name="Context" sheetId="2" r:id="rId2"/>
    <sheet name="S25012101D" sheetId="3" state="hidden" r:id="rId3"/>
    <sheet name="@lists" sheetId="4" state="hidden" r:id="rId4"/>
  </sheets>
  <externalReferences>
    <externalReference r:id="rId5"/>
  </externalReferences>
  <definedNames>
    <definedName name="_S250101_R0010_C0030">'S25010101$'!$D$19</definedName>
    <definedName name="_S250101_R0010_C0040">'S25010101$'!$E$19</definedName>
    <definedName name="_S250101_R0010_C0050">'S25010101$'!$F$19</definedName>
    <definedName name="_S250101_R0020_C0030">'S25010101$'!$D$20</definedName>
    <definedName name="_S250101_R0020_C0040">'S25010101$'!$E$20</definedName>
    <definedName name="_S250101_R0020_C0050">'S25010101$'!$F$20</definedName>
    <definedName name="_S250101_R0030_C0030">'S25010101$'!$D$21</definedName>
    <definedName name="_S250101_R0030_C0040">'S25010101$'!$E$21</definedName>
    <definedName name="_S250101_R0030_C0050">'S25010101$'!$F$21</definedName>
    <definedName name="_S250101_R0040_C0030">'S25010101$'!$D$22</definedName>
    <definedName name="_S250101_R0040_C0040">'S25010101$'!$E$22</definedName>
    <definedName name="_S250101_R0040_C0050">'S25010101$'!$F$22</definedName>
    <definedName name="_S250101_R0050_C0030">'S25010101$'!$D$23</definedName>
    <definedName name="_S250101_R0050_C0040">'S25010101$'!$E$23</definedName>
    <definedName name="_S250101_R0050_C0050">'S25010101$'!$F$23</definedName>
    <definedName name="_S250101_R0060_C0030">'S25010101$'!$D$24</definedName>
    <definedName name="_S250101_R0060_C0040">'S25010101$'!$E$24</definedName>
    <definedName name="_S250101_R0060_C0050">'S25010101$'!$F$24</definedName>
    <definedName name="_S250101_R0070_C0030">'S25010101$'!$D$25</definedName>
    <definedName name="_S250101_R0070_C0040">'S25010101$'!$E$25</definedName>
    <definedName name="_S250101_R0070_C0050">'S25010101$'!$F$25</definedName>
    <definedName name="_S250101_R0100_C0030">'S25010101$'!$D$26</definedName>
    <definedName name="_S250101_R0100_C0040">'S25010101$'!$E$26</definedName>
    <definedName name="_S250101_R0100_C0050">'S25010101$'!$F$26</definedName>
    <definedName name="_S250101_R0120_C0100">'S25010101$'!$D$32</definedName>
    <definedName name="_S250101_R0130_C0100">'S25010101$'!$D$33</definedName>
    <definedName name="_S250101_R0140_C0100">'S25010101$'!$D$34</definedName>
    <definedName name="_S250101_R0150_C0100">'S25010101$'!$D$35</definedName>
    <definedName name="_S250101_R0160_C0100">'S25010101$'!$D$36</definedName>
    <definedName name="_S250101_R0200_C0100">'S25010101$'!$D$37</definedName>
    <definedName name="_S250101_R0210_C0100">'S25010101$'!$D$38</definedName>
    <definedName name="_S250101_R0211_C0100">'S25010101$'!$D$39</definedName>
    <definedName name="_S250101_R0212_C0100">'S25010101$'!$D$40</definedName>
    <definedName name="_S250101_R0213_C0100">'S25010101$'!$D$41</definedName>
    <definedName name="_S250101_R0214_C0100">'S25010101$'!$D$42</definedName>
    <definedName name="_S250101_R0220_C0100">'S25010101$'!$D$43</definedName>
    <definedName name="_S250101_R0400_C0100">'S25010101$'!$D$45</definedName>
    <definedName name="_S250101_R0410_C0100">'S25010101$'!$D$46</definedName>
    <definedName name="_S250101_R0420_C0100">'S25010101$'!$D$47</definedName>
    <definedName name="_S250101_R0430_C0100">'S25010101$'!$D$48</definedName>
    <definedName name="_S250101_R0440_C0100">'S25010101$'!$D$49</definedName>
    <definedName name="_S250101_R0450_C0100">'S25010101$'!$D$50</definedName>
    <definedName name="_S250101_R0460_C0100">'S25010101$'!$D$51</definedName>
    <definedName name="_S250101_R0590_C0109">'S25010101$'!$D$57</definedName>
    <definedName name="_S250101_R0600_C0110">'S25010101$'!$D$63</definedName>
    <definedName name="_S250101_R0600_C0120">'S25010101$'!$E$63</definedName>
    <definedName name="_S250101_R0610_C0110">'S25010101$'!$D$64</definedName>
    <definedName name="_S250101_R0610_C0120">'S25010101$'!$E$64</definedName>
    <definedName name="_S250101_R0620_C0110">'S25010101$'!$D$65</definedName>
    <definedName name="_S250101_R0620_C0120">'S25010101$'!$E$65</definedName>
    <definedName name="_S250101_R0630_C0110">'S25010101$'!$D$66</definedName>
    <definedName name="_S250101_R0630_C0120">'S25010101$'!$E$66</definedName>
    <definedName name="_S250101_R0640_C0130">'S25010101$'!$D$70</definedName>
    <definedName name="_S250101_R0650_C0130">'S25010101$'!$D$71</definedName>
    <definedName name="_S250101_R0660_C0130">'S25010101$'!$D$72</definedName>
    <definedName name="_S250101_R0670_C0130">'S25010101$'!$D$73</definedName>
    <definedName name="_S250101_R0680_C0130">'S25010101$'!$D$74</definedName>
    <definedName name="_S250101_R0690_C0130">'S25010101$'!$D$75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D20" i="1" s="1"/>
  <c r="D17" i="3" l="1"/>
  <c r="D16" i="3"/>
  <c r="D15" i="3"/>
  <c r="D14" i="3"/>
  <c r="D13" i="3"/>
  <c r="D12" i="3"/>
  <c r="D11" i="3"/>
  <c r="D10" i="3"/>
  <c r="D70" i="1"/>
  <c r="E63" i="1"/>
  <c r="D63" i="1"/>
  <c r="D38" i="1"/>
  <c r="D35" i="1"/>
  <c r="E25" i="1"/>
  <c r="E23" i="1"/>
  <c r="E19" i="1" l="1"/>
  <c r="D19" i="1" l="1"/>
  <c r="E22" i="1" l="1"/>
  <c r="E24" i="1"/>
  <c r="D24" i="1" s="1"/>
  <c r="D22" i="1" l="1"/>
  <c r="D26" i="1" s="1"/>
  <c r="E26" i="1"/>
  <c r="D33" i="1" l="1"/>
  <c r="D37" i="1" s="1"/>
  <c r="D43" i="1" s="1"/>
</calcChain>
</file>

<file path=xl/sharedStrings.xml><?xml version="1.0" encoding="utf-8"?>
<sst xmlns="http://schemas.openxmlformats.org/spreadsheetml/2006/main" count="245" uniqueCount="145">
  <si>
    <t/>
  </si>
  <si>
    <t xml:space="preserve">
R0010
</t>
  </si>
  <si>
    <t>*Approach based on average tax rate
1 - Yes
2 - No
3 - Not applicable as LAC DT is not used (in this case R0600 to R0690 are not applicable)</t>
  </si>
  <si>
    <t>*Article 112
1 - Article 112(7) reporting (output: x1)
2 - Regular reporting (output: x0)</t>
  </si>
  <si>
    <t>*Method used to calculate the adjustment due to RFF/MAP nSCR aggregation
1 - Full recalculation 
2 - Simplification at risk sub-module level
3 - Simplification at risk module level
4 - No adjustment</t>
  </si>
  <si>
    <t>1</t>
  </si>
  <si>
    <t>2</t>
  </si>
  <si>
    <t>3</t>
  </si>
  <si>
    <t>4</t>
  </si>
  <si>
    <t>Adjustment due to RFF/MAP nSCR aggregation</t>
  </si>
  <si>
    <t>After the shock</t>
  </si>
  <si>
    <t>Allocation from adjustments due to RFF and Matching adjustments portfolios</t>
  </si>
  <si>
    <t>Approach based on average tax rate</t>
  </si>
  <si>
    <t>Approach based on average tax rate*</t>
  </si>
  <si>
    <t>Approach to tax rate</t>
  </si>
  <si>
    <t>Article 112*</t>
  </si>
  <si>
    <t>Basic Solvency Capital Requirement</t>
  </si>
  <si>
    <t xml:space="preserve">Basic Solvency Capital Requirement </t>
  </si>
  <si>
    <t>Before the shock</t>
  </si>
  <si>
    <t>C0030</t>
  </si>
  <si>
    <t>C0040</t>
  </si>
  <si>
    <t>C0050</t>
  </si>
  <si>
    <t>C0090</t>
  </si>
  <si>
    <t>C0100</t>
  </si>
  <si>
    <t>C0109</t>
  </si>
  <si>
    <t>C0110</t>
  </si>
  <si>
    <t>C0120</t>
  </si>
  <si>
    <t>C0130</t>
  </si>
  <si>
    <t>Calculation of Solvency Capital Requirement</t>
  </si>
  <si>
    <t>Calculation of loss absorbing capacity of deferred taxes</t>
  </si>
  <si>
    <t>Capital add-on already set</t>
  </si>
  <si>
    <t>Capital requirement for business operated in accordance with Art. 4 of Directive 2003/41/EC</t>
  </si>
  <si>
    <t>Capital requirement for duration-based equity risk sub-module</t>
  </si>
  <si>
    <t>Context</t>
  </si>
  <si>
    <t>Counterparty default risk</t>
  </si>
  <si>
    <t>DTA</t>
  </si>
  <si>
    <t>DTA carry forward</t>
  </si>
  <si>
    <t>DTA due to deductible temporary differences</t>
  </si>
  <si>
    <t>DTL</t>
  </si>
  <si>
    <t>Decimals Decimal</t>
  </si>
  <si>
    <t>Decimals Monetary</t>
  </si>
  <si>
    <t>Decimals Percentages</t>
  </si>
  <si>
    <t>Diversification</t>
  </si>
  <si>
    <t xml:space="preserve">Diversification </t>
  </si>
  <si>
    <t>Diversification effects due to RFF nSCR aggregation for article 304</t>
  </si>
  <si>
    <t>Entity</t>
  </si>
  <si>
    <t>Filing indicator</t>
  </si>
  <si>
    <t>Gross solvency capital requirement</t>
  </si>
  <si>
    <t>Health underwriting risk</t>
  </si>
  <si>
    <t>Href</t>
  </si>
  <si>
    <t>Insurance company:  , Closing date: 00/01/1900 , published on: 14/04/2025 00:00:00</t>
  </si>
  <si>
    <t>Intangible asset risk</t>
  </si>
  <si>
    <t>LAC DT</t>
  </si>
  <si>
    <t>LAC DT justified by carry back, current year</t>
  </si>
  <si>
    <t>LAC DT justified by carry back, future years</t>
  </si>
  <si>
    <t>LAC DT justified by reference to probable future taxable economic profit</t>
  </si>
  <si>
    <t>LAC DT justified by reversion of deferred tax liabilities</t>
  </si>
  <si>
    <t>Life underwriting risk</t>
  </si>
  <si>
    <t>Loss-absorbing capacity of deferred taxes</t>
  </si>
  <si>
    <t>Loss-absorbing capacity of technical provisions</t>
  </si>
  <si>
    <t>Market risk</t>
  </si>
  <si>
    <t xml:space="preserve">Market risk </t>
  </si>
  <si>
    <t>Maximum LAC DT</t>
  </si>
  <si>
    <t>Method used to calculate the adjustment due to RFF/MAP nSCR aggregation*</t>
  </si>
  <si>
    <t>Net future discretionary benefits</t>
  </si>
  <si>
    <t>Net solvency capital requirement</t>
  </si>
  <si>
    <t>Non-life underwriting risk</t>
  </si>
  <si>
    <t>Operational risk</t>
  </si>
  <si>
    <t xml:space="preserve">Operational risk </t>
  </si>
  <si>
    <t>Other information on SCR</t>
  </si>
  <si>
    <t xml:space="preserve">Other information on SCR </t>
  </si>
  <si>
    <t>Output Decimal</t>
  </si>
  <si>
    <t>Output Monetary</t>
  </si>
  <si>
    <t>Output Percentage</t>
  </si>
  <si>
    <t>R0010</t>
  </si>
  <si>
    <t>R0020</t>
  </si>
  <si>
    <t>R0030</t>
  </si>
  <si>
    <t>R0040</t>
  </si>
  <si>
    <t>R0050</t>
  </si>
  <si>
    <t>R0060</t>
  </si>
  <si>
    <t>R0070</t>
  </si>
  <si>
    <t>R0100</t>
  </si>
  <si>
    <t>R0120</t>
  </si>
  <si>
    <t>R0130</t>
  </si>
  <si>
    <t>R0140</t>
  </si>
  <si>
    <t>R0150</t>
  </si>
  <si>
    <t>R0160</t>
  </si>
  <si>
    <t>R0200</t>
  </si>
  <si>
    <t>R0210</t>
  </si>
  <si>
    <t>R0211</t>
  </si>
  <si>
    <t>R0212</t>
  </si>
  <si>
    <t>R0213</t>
  </si>
  <si>
    <t>R0214</t>
  </si>
  <si>
    <t>R0220</t>
  </si>
  <si>
    <t>R0400</t>
  </si>
  <si>
    <t>R0410</t>
  </si>
  <si>
    <t>R0420</t>
  </si>
  <si>
    <t>R0430</t>
  </si>
  <si>
    <t>R0440</t>
  </si>
  <si>
    <t>R0450</t>
  </si>
  <si>
    <t>R0460</t>
  </si>
  <si>
    <t>R0590</t>
  </si>
  <si>
    <t>R0600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</si>
  <si>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</si>
  <si>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</si>
  <si>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</si>
  <si>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</si>
  <si>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</si>
  <si>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</si>
  <si>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</si>
  <si>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</si>
  <si>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</si>
  <si>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S.25.01</t>
  </si>
  <si>
    <t>S.25.01.01</t>
  </si>
  <si>
    <t>S.25.01.01.01 - S.25.01.01.05</t>
  </si>
  <si>
    <t>S.25.01.21</t>
  </si>
  <si>
    <t>S.25.01_unfiled</t>
  </si>
  <si>
    <t>Scheme</t>
  </si>
  <si>
    <t>Simplifications</t>
  </si>
  <si>
    <t>Solvency Capital Requirement (for undertakings on Standard Formula)</t>
  </si>
  <si>
    <t>Solvency Capital Requirement - for undertakings on Standard Formula</t>
  </si>
  <si>
    <t>Solvency capital requirement</t>
  </si>
  <si>
    <t>Solvency capital requirement excluding capital add-on</t>
  </si>
  <si>
    <t xml:space="preserve">Solvency capital requirement excluding capital add-on </t>
  </si>
  <si>
    <t>Total amount of Notional Solvency Capital Requirement for  remaining part</t>
  </si>
  <si>
    <t>Total amount of Notional Solvency Capital Requirement for matching adjustment portfolios</t>
  </si>
  <si>
    <t>Total amount of Notional Solvency Capital Requirements for matching adjustment portfolios</t>
  </si>
  <si>
    <t>Total amount of Notional Solvency Capital Requirements for remaining part</t>
  </si>
  <si>
    <t>Total amount of Notional Solvency Capital Requirements for ring fenced funds</t>
  </si>
  <si>
    <t>Total amount of Notional Solvency Capital Requirements for ring-fenced funds</t>
  </si>
  <si>
    <t>URI</t>
  </si>
  <si>
    <t>USP</t>
  </si>
  <si>
    <t>Unit</t>
  </si>
  <si>
    <t>Value</t>
  </si>
  <si>
    <t>Yes/No</t>
  </si>
  <si>
    <t>Z0010</t>
  </si>
  <si>
    <t>of which, capital add-ons already set - Article 37 (1) Type a</t>
  </si>
  <si>
    <t>of which, capital add-ons already set - Article 37 (1) Type b</t>
  </si>
  <si>
    <t>of which, capital add-ons already set - Article 37 (1) Type c</t>
  </si>
  <si>
    <t>of which, capital add-ons already set - Article 37 (1) Type d</t>
  </si>
  <si>
    <t>http://eiopa.europa.eu/eu/xbrl/s2md/fws/solvency/solvency2/2024-10-15/mod/aes.xsd</t>
  </si>
  <si>
    <t xml:space="preserve">Template Publication Date : </t>
  </si>
  <si>
    <t>0834322140</t>
  </si>
  <si>
    <t>http://www.swift.com</t>
  </si>
  <si>
    <t>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</si>
</sst>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####"/>
    <numFmt numFmtId="165" formatCode="#,##0,"/>
    <numFmt numFmtId="166" formatCode="yyyy&quot;-&quot;mm&quot;-&quot;dd"/>
  </numFmts>
  <fonts count="19" x14ac:knownFonts="1">
    <font>
      <sz val="10"/>
      <name val="Arial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8"/>
      <color rgb="FFFFFFFF"/>
      <name val="Arial"/>
      <family val="2"/>
    </font>
    <font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7"/>
      <color rgb="FF000000"/>
      <name val="Arial"/>
      <family val="2"/>
    </font>
    <font>
      <sz val="8"/>
      <color rgb="FFFFFFFF"/>
      <name val="Calibri"/>
      <family val="2"/>
    </font>
    <font>
      <b/>
      <sz val="10"/>
      <color rgb="FF000000"/>
      <name val="Calibri"/>
      <family val="2"/>
    </font>
    <font>
      <b/>
      <u/>
      <sz val="8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8"/>
      <color rgb="FF0070C0"/>
      <name val="Calibri"/>
      <family val="2"/>
    </font>
    <font>
      <b/>
      <sz val="14"/>
      <color theme="5" tint="-0.249977111117893"/>
      <name val="Arial"/>
      <family val="2"/>
    </font>
    <font>
      <sz val="8"/>
      <color rgb="FF00B050"/>
      <name val="Arial"/>
      <family val="2"/>
    </font>
    <font>
      <sz val="8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FFFF99"/>
      </patternFill>
    </fill>
    <fill>
      <patternFill patternType="solid">
        <fgColor rgb="FF000000"/>
      </patternFill>
    </fill>
    <fill>
      <patternFill patternType="solid">
        <fgColor rgb="FFD9D9D9"/>
      </patternFill>
    </fill>
  </fills>
  <borders count="4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80"/>
      </right>
      <top style="medium">
        <color rgb="FF000000"/>
      </top>
      <bottom/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</borders>
  <cellStyleXfs count="1">
    <xf numFmtId="0" fontId="0" fillId="0" borderId="0"/>
  </cellStyleXfs>
  <cellXfs count="161">
    <xf numFmtId="0" fontId="0" fillId="0" borderId="0" xfId="0"/>
    <xf numFmtId="1" fontId="2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4" fontId="2" fillId="4" borderId="5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2" fillId="2" borderId="8" xfId="0" applyFont="1" applyFill="1" applyBorder="1" applyAlignment="1">
      <alignment horizontal="left" vertical="center" wrapText="1"/>
    </xf>
    <xf numFmtId="164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2" fillId="4" borderId="3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" fontId="2" fillId="4" borderId="12" xfId="0" applyNumberFormat="1" applyFont="1" applyFill="1" applyBorder="1" applyAlignment="1">
      <alignment horizontal="right" vertical="center"/>
    </xf>
    <xf numFmtId="4" fontId="2" fillId="4" borderId="13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 indent="1"/>
    </xf>
    <xf numFmtId="0" fontId="2" fillId="2" borderId="8" xfId="0" applyFont="1" applyFill="1" applyBorder="1" applyAlignment="1">
      <alignment horizontal="left" vertical="center" wrapText="1" indent="1"/>
    </xf>
    <xf numFmtId="0" fontId="4" fillId="3" borderId="15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/>
    </xf>
    <xf numFmtId="0" fontId="4" fillId="3" borderId="1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right" vertical="center" wrapText="1"/>
    </xf>
    <xf numFmtId="4" fontId="2" fillId="4" borderId="3" xfId="0" applyNumberFormat="1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right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165" fontId="7" fillId="5" borderId="5" xfId="0" applyNumberFormat="1" applyFont="1" applyFill="1" applyBorder="1" applyAlignment="1">
      <alignment horizontal="right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65" fontId="7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4" fontId="2" fillId="0" borderId="23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6" fillId="2" borderId="29" xfId="0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4" borderId="3" xfId="0" applyNumberFormat="1" applyFont="1" applyFill="1" applyBorder="1" applyAlignment="1">
      <alignment horizontal="right" vertical="center" wrapText="1"/>
    </xf>
    <xf numFmtId="4" fontId="2" fillId="4" borderId="2" xfId="0" applyNumberFormat="1" applyFont="1" applyFill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 wrapText="1"/>
    </xf>
    <xf numFmtId="4" fontId="2" fillId="0" borderId="23" xfId="0" applyNumberFormat="1" applyFont="1" applyBorder="1" applyAlignment="1">
      <alignment horizontal="right" vertical="center"/>
    </xf>
    <xf numFmtId="4" fontId="7" fillId="0" borderId="24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vertical="center"/>
    </xf>
    <xf numFmtId="4" fontId="2" fillId="4" borderId="12" xfId="0" applyNumberFormat="1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right" vertical="center"/>
    </xf>
    <xf numFmtId="4" fontId="2" fillId="5" borderId="23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2" borderId="2" xfId="0" applyFont="1" applyFill="1" applyBorder="1" applyAlignment="1">
      <alignment horizontal="left" vertical="center" wrapText="1"/>
    </xf>
    <xf numFmtId="4" fontId="7" fillId="0" borderId="21" xfId="0" applyNumberFormat="1" applyFont="1" applyBorder="1" applyAlignment="1">
      <alignment horizontal="right" vertical="center"/>
    </xf>
    <xf numFmtId="0" fontId="10" fillId="3" borderId="1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22" xfId="0" applyNumberFormat="1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4" fontId="7" fillId="0" borderId="3" xfId="0" applyNumberFormat="1" applyFont="1" applyBorder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 indent="1"/>
    </xf>
    <xf numFmtId="0" fontId="7" fillId="2" borderId="8" xfId="0" applyFont="1" applyFill="1" applyBorder="1" applyAlignment="1">
      <alignment horizontal="left" vertical="center" wrapText="1" indent="1"/>
    </xf>
    <xf numFmtId="0" fontId="11" fillId="0" borderId="31" xfId="0" applyFont="1" applyBorder="1" applyAlignment="1">
      <alignment horizontal="left" vertical="center" wrapText="1"/>
    </xf>
    <xf numFmtId="0" fontId="7" fillId="2" borderId="32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3" fillId="0" borderId="34" xfId="0" applyFont="1" applyBorder="1"/>
    <xf numFmtId="0" fontId="10" fillId="3" borderId="35" xfId="0" applyFont="1" applyFill="1" applyBorder="1" applyAlignment="1">
      <alignment horizontal="center" vertical="center" wrapText="1"/>
    </xf>
    <xf numFmtId="0" fontId="13" fillId="0" borderId="34" xfId="0" applyFont="1" applyBorder="1"/>
    <xf numFmtId="49" fontId="7" fillId="0" borderId="2" xfId="0" applyNumberFormat="1" applyFont="1" applyBorder="1" applyAlignment="1">
      <alignment horizontal="left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8" fillId="2" borderId="37" xfId="0" applyFont="1" applyFill="1" applyBorder="1" applyAlignment="1">
      <alignment horizontal="center" vertical="center" wrapText="1"/>
    </xf>
    <xf numFmtId="0" fontId="10" fillId="3" borderId="38" xfId="0" applyFont="1" applyFill="1" applyBorder="1" applyAlignment="1">
      <alignment horizontal="center" vertical="center" wrapText="1"/>
    </xf>
    <xf numFmtId="165" fontId="7" fillId="0" borderId="39" xfId="0" applyNumberFormat="1" applyFont="1" applyBorder="1" applyAlignment="1">
      <alignment horizontal="right" vertical="center" wrapText="1"/>
    </xf>
    <xf numFmtId="165" fontId="7" fillId="0" borderId="9" xfId="0" applyNumberFormat="1" applyFont="1" applyBorder="1" applyAlignment="1">
      <alignment horizontal="right" vertical="center" wrapText="1"/>
    </xf>
    <xf numFmtId="165" fontId="7" fillId="0" borderId="40" xfId="0" applyNumberFormat="1" applyFont="1" applyBorder="1" applyAlignment="1">
      <alignment horizontal="right" vertical="center" wrapText="1"/>
    </xf>
    <xf numFmtId="0" fontId="10" fillId="3" borderId="29" xfId="0" applyFont="1" applyFill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/>
    </xf>
    <xf numFmtId="0" fontId="3" fillId="0" borderId="7" xfId="0" applyFont="1" applyBorder="1"/>
    <xf numFmtId="0" fontId="10" fillId="3" borderId="42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right" vertical="center" wrapText="1"/>
    </xf>
    <xf numFmtId="0" fontId="8" fillId="2" borderId="18" xfId="0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165" fontId="7" fillId="5" borderId="2" xfId="0" applyNumberFormat="1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5" fontId="7" fillId="5" borderId="3" xfId="0" applyNumberFormat="1" applyFont="1" applyFill="1" applyBorder="1" applyAlignment="1">
      <alignment horizontal="right" vertical="center" wrapText="1"/>
    </xf>
    <xf numFmtId="165" fontId="7" fillId="5" borderId="23" xfId="0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0" fontId="10" fillId="3" borderId="15" xfId="0" applyFont="1" applyFill="1" applyBorder="1" applyAlignment="1">
      <alignment horizontal="center" vertical="center" wrapText="1"/>
    </xf>
    <xf numFmtId="4" fontId="7" fillId="0" borderId="43" xfId="0" applyNumberFormat="1" applyFont="1" applyBorder="1" applyAlignment="1">
      <alignment horizontal="right" vertical="center"/>
    </xf>
    <xf numFmtId="4" fontId="7" fillId="0" borderId="44" xfId="0" applyNumberFormat="1" applyFont="1" applyBorder="1" applyAlignment="1">
      <alignment horizontal="right" vertical="center"/>
    </xf>
    <xf numFmtId="0" fontId="8" fillId="2" borderId="29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right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right" vertical="center"/>
    </xf>
    <xf numFmtId="166" fontId="14" fillId="0" borderId="2" xfId="0" applyNumberFormat="1" applyFont="1" applyBorder="1" applyAlignment="1">
      <alignment horizontal="right" vertical="center"/>
    </xf>
    <xf numFmtId="49" fontId="15" fillId="0" borderId="2" xfId="0" applyNumberFormat="1" applyFont="1" applyBorder="1" applyAlignment="1">
      <alignment horizontal="right" vertical="center"/>
    </xf>
    <xf numFmtId="49" fontId="16" fillId="0" borderId="24" xfId="0" applyNumberFormat="1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4" fontId="18" fillId="0" borderId="3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vertical="center"/>
    </xf>
    <xf numFmtId="164" fontId="3" fillId="0" borderId="1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1" fillId="2" borderId="11" xfId="0" applyFont="1" applyFill="1" applyBorder="1" applyAlignment="1">
      <alignment horizontal="left" vertical="center" wrapText="1" indent="1"/>
    </xf>
    <xf numFmtId="164" fontId="3" fillId="0" borderId="11" xfId="0" applyNumberFormat="1" applyFont="1" applyBorder="1" applyAlignment="1">
      <alignment horizontal="left" vertical="center" wrapText="1" indent="1"/>
    </xf>
    <xf numFmtId="0" fontId="6" fillId="2" borderId="14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vertical="center"/>
    </xf>
    <xf numFmtId="0" fontId="6" fillId="2" borderId="3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left" vertical="center"/>
    </xf>
    <xf numFmtId="4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3" fillId="0" borderId="33" xfId="0" applyFont="1" applyBorder="1" applyAlignment="1">
      <alignment vertical="center"/>
    </xf>
    <xf numFmtId="0" fontId="8" fillId="6" borderId="4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10%20-%20QRT/2025%20Q4%20%20Annuel/04%20-%20Main/main_tool_v13.36%20-%202025_T4%20-%20v02%20-%20Avec%20produits%20158%20-%20avec%20SCR%20Morbidity.xlsm" TargetMode="External"/><Relationship Id="rId2" Type="http://schemas.openxmlformats.org/officeDocument/2006/relationships/externalLinkPath" Target="https://cmcbe.sharepoint.com/sites/00000450/05_Solvabilit%20%20Pilier%20Quantitatif/10%20-%20QRT/2025%20Q4%20%20Annuel/04%20-%20Main/main_tool_v13.36%20-%202025_T4%20-%20v02%20-%20Avec%20produits%20158%20-%20avec%20SCR%20Morbidity.xlsm" TargetMode="External"/><Relationship Id="rId1" Type="http://schemas.openxmlformats.org/officeDocument/2006/relationships/externalLinkPath" Target="/sites/00000450/05_Solvabilit%20%20Pilier%20Quantitatif/10%20-%20QRT/2025%20Q4%20%20Annuel/04%20-%20Main/main_tool_v13.36%20-%202025_T4%20-%20v02%20-%20Avec%20produits%20158%20-%20avec%20SCR%20Morbidity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istory of versions"/>
      <sheetName val="READ ME"/>
      <sheetName val="Main"/>
      <sheetName val="Assets-Liabilities VMOB"/>
      <sheetName val="Spot rates"/>
      <sheetName val="Balance Sheet"/>
      <sheetName val="General - Input"/>
      <sheetName val="Balance Sheet Solvency I"/>
      <sheetName val="Balance Sheet Solvency II"/>
      <sheetName val="SLT - Inputs"/>
      <sheetName val="BE -NSLT gross"/>
      <sheetName val="Govies"/>
      <sheetName val="Corpo"/>
      <sheetName val="Equity"/>
      <sheetName val="Tests"/>
      <sheetName val="Cash_CompteAvue"/>
      <sheetName val="Cash_CompteATerme"/>
      <sheetName val="SCR counterparty"/>
      <sheetName val="SCR"/>
      <sheetName val="MCR"/>
      <sheetName val="Assets-Liabilities MC"/>
      <sheetName val="BE - SLT gross"/>
      <sheetName val="ForwardRates"/>
      <sheetName val="Discount"/>
      <sheetName val="RM"/>
      <sheetName val="Property"/>
      <sheetName val="SCR market"/>
      <sheetName val="SCR health UW"/>
      <sheetName val="SCR op"/>
      <sheetName val="main_tool_v13"/>
    </sheetNames>
    <definedNames>
      <definedName name="BSCR" refersTo="='SCR'!$I$6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L11">
            <v>2068198.8699999989</v>
          </cell>
        </row>
      </sheetData>
      <sheetData sheetId="8">
        <row r="37">
          <cell r="Y37">
            <v>21582143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I6">
            <v>441126869</v>
          </cell>
          <cell r="K6">
            <v>3662075</v>
          </cell>
        </row>
        <row r="9">
          <cell r="C9">
            <v>126454070</v>
          </cell>
          <cell r="E9">
            <v>390173123</v>
          </cell>
          <cell r="I9">
            <v>6413130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F75"/>
  <sheetViews>
    <sheetView tabSelected="1" workbookViewId="0">
      <selection activeCell="D33" sqref="D33"/>
    </sheetView>
  </sheetViews>
  <sheetFormatPr baseColWidth="10" defaultRowHeight="13.2" x14ac:dyDescent="0.25"/>
  <cols>
    <col min="1" max="1" width="3.109375" customWidth="1"/>
    <col min="2" max="2" width="64.5546875" customWidth="1"/>
    <col min="3" max="3" width="11" customWidth="1"/>
    <col min="4" max="6" width="23.88671875" customWidth="1"/>
  </cols>
  <sheetData>
    <row r="1" spans="1:6" x14ac:dyDescent="0.25">
      <c r="A1" s="2"/>
      <c r="B1" s="2"/>
      <c r="C1" s="2"/>
      <c r="D1" s="2"/>
      <c r="E1" s="2"/>
      <c r="F1" s="2"/>
    </row>
    <row r="2" spans="1:6" ht="13.8" x14ac:dyDescent="0.25">
      <c r="A2" s="5"/>
      <c r="B2" s="136" t="s">
        <v>141</v>
      </c>
      <c r="C2" s="137"/>
      <c r="D2" s="137"/>
      <c r="E2" s="137"/>
      <c r="F2" s="138"/>
    </row>
    <row r="3" spans="1:6" ht="13.8" x14ac:dyDescent="0.25">
      <c r="A3" s="5"/>
      <c r="B3" s="136"/>
      <c r="C3" s="137"/>
      <c r="D3" s="137"/>
      <c r="E3" s="137"/>
      <c r="F3" s="138"/>
    </row>
    <row r="4" spans="1:6" ht="13.8" x14ac:dyDescent="0.25">
      <c r="A4" s="5"/>
      <c r="B4" s="139" t="s">
        <v>50</v>
      </c>
      <c r="C4" s="137"/>
      <c r="D4" s="137"/>
      <c r="E4" s="137"/>
      <c r="F4" s="140"/>
    </row>
    <row r="5" spans="1:6" ht="13.8" x14ac:dyDescent="0.25">
      <c r="A5" s="5"/>
      <c r="B5" s="136"/>
      <c r="C5" s="137"/>
      <c r="D5" s="137"/>
      <c r="E5" s="137"/>
      <c r="F5" s="138"/>
    </row>
    <row r="6" spans="1:6" ht="13.8" x14ac:dyDescent="0.25">
      <c r="A6" s="5"/>
      <c r="B6" s="11"/>
      <c r="C6" s="11"/>
      <c r="D6" s="11"/>
      <c r="E6" s="11"/>
      <c r="F6" s="11"/>
    </row>
    <row r="7" spans="1:6" ht="13.8" x14ac:dyDescent="0.25">
      <c r="A7" s="5"/>
      <c r="B7" s="141" t="s">
        <v>120</v>
      </c>
      <c r="C7" s="142"/>
      <c r="D7" s="142"/>
      <c r="E7" s="142"/>
      <c r="F7" s="143"/>
    </row>
    <row r="8" spans="1:6" ht="13.8" x14ac:dyDescent="0.25">
      <c r="A8" s="5"/>
      <c r="B8" s="145"/>
      <c r="C8" s="145"/>
      <c r="D8" s="11"/>
      <c r="E8" s="11"/>
      <c r="F8" s="11"/>
    </row>
    <row r="9" spans="1:6" ht="13.8" x14ac:dyDescent="0.25">
      <c r="A9" s="5"/>
      <c r="B9" s="12" t="s">
        <v>114</v>
      </c>
      <c r="C9" s="9"/>
      <c r="D9" s="11"/>
      <c r="E9" s="11"/>
      <c r="F9" s="11"/>
    </row>
    <row r="10" spans="1:6" ht="13.8" x14ac:dyDescent="0.25">
      <c r="A10" s="5"/>
      <c r="B10" s="9"/>
      <c r="C10" s="9"/>
      <c r="D10" s="11"/>
      <c r="E10" s="11"/>
      <c r="F10" s="11"/>
    </row>
    <row r="11" spans="1:6" ht="13.8" x14ac:dyDescent="0.25">
      <c r="A11" s="5"/>
      <c r="B11" s="11"/>
      <c r="C11" s="11"/>
      <c r="D11" s="46"/>
      <c r="E11" s="11"/>
      <c r="F11" s="11"/>
    </row>
    <row r="12" spans="1:6" ht="13.8" x14ac:dyDescent="0.25">
      <c r="A12" s="5"/>
      <c r="B12" s="11"/>
      <c r="C12" s="11"/>
      <c r="F12" s="11"/>
    </row>
    <row r="13" spans="1:6" ht="36" customHeight="1" x14ac:dyDescent="0.25">
      <c r="A13" s="8"/>
      <c r="B13" s="7" t="s">
        <v>15</v>
      </c>
      <c r="C13" s="23" t="s">
        <v>135</v>
      </c>
      <c r="D13" s="132" t="s">
        <v>6</v>
      </c>
      <c r="E13" s="144" t="s">
        <v>3</v>
      </c>
      <c r="F13" s="145"/>
    </row>
    <row r="14" spans="1:6" ht="13.8" x14ac:dyDescent="0.25">
      <c r="A14" s="5"/>
      <c r="B14" s="11"/>
      <c r="C14" s="11"/>
      <c r="D14" s="47"/>
      <c r="E14" s="11"/>
      <c r="F14" s="11"/>
    </row>
    <row r="15" spans="1:6" ht="13.8" x14ac:dyDescent="0.25">
      <c r="A15" s="5"/>
      <c r="B15" s="146" t="s">
        <v>17</v>
      </c>
      <c r="C15" s="142"/>
      <c r="D15" s="142"/>
      <c r="E15" s="142"/>
      <c r="F15" s="149"/>
    </row>
    <row r="16" spans="1:6" ht="13.8" x14ac:dyDescent="0.25">
      <c r="A16" s="5"/>
      <c r="B16" s="9"/>
      <c r="C16" s="11"/>
      <c r="D16" s="2"/>
      <c r="E16" s="2"/>
      <c r="F16" s="2"/>
    </row>
    <row r="17" spans="1:6" ht="36" customHeight="1" x14ac:dyDescent="0.25">
      <c r="A17" s="5"/>
      <c r="B17" s="9"/>
      <c r="C17" s="11"/>
      <c r="D17" s="34" t="s">
        <v>65</v>
      </c>
      <c r="E17" s="28" t="s">
        <v>47</v>
      </c>
      <c r="F17" s="35" t="s">
        <v>11</v>
      </c>
    </row>
    <row r="18" spans="1:6" ht="13.8" x14ac:dyDescent="0.25">
      <c r="A18" s="5"/>
      <c r="B18" s="11"/>
      <c r="C18" s="11"/>
      <c r="D18" s="4" t="s">
        <v>19</v>
      </c>
      <c r="E18" s="33" t="s">
        <v>20</v>
      </c>
      <c r="F18" s="3" t="s">
        <v>21</v>
      </c>
    </row>
    <row r="19" spans="1:6" ht="13.8" x14ac:dyDescent="0.25">
      <c r="A19" s="5"/>
      <c r="B19" s="14" t="s">
        <v>61</v>
      </c>
      <c r="C19" s="25" t="s">
        <v>74</v>
      </c>
      <c r="D19" s="133">
        <f>E19</f>
        <v>126454070</v>
      </c>
      <c r="E19" s="134">
        <f>[1]SCR!C9</f>
        <v>126454070</v>
      </c>
      <c r="F19" s="24"/>
    </row>
    <row r="20" spans="1:6" ht="13.8" x14ac:dyDescent="0.25">
      <c r="A20" s="5"/>
      <c r="B20" s="15" t="s">
        <v>34</v>
      </c>
      <c r="C20" s="27" t="s">
        <v>75</v>
      </c>
      <c r="D20" s="133">
        <f>E20</f>
        <v>6413130</v>
      </c>
      <c r="E20" s="134">
        <f>[1]SCR!I9</f>
        <v>6413130</v>
      </c>
      <c r="F20" s="24"/>
    </row>
    <row r="21" spans="1:6" x14ac:dyDescent="0.25">
      <c r="A21" s="8"/>
      <c r="B21" s="15" t="s">
        <v>57</v>
      </c>
      <c r="C21" s="27" t="s">
        <v>76</v>
      </c>
      <c r="D21" s="133"/>
      <c r="E21" s="49"/>
      <c r="F21" s="24"/>
    </row>
    <row r="22" spans="1:6" x14ac:dyDescent="0.25">
      <c r="A22" s="8"/>
      <c r="B22" s="15" t="s">
        <v>48</v>
      </c>
      <c r="C22" s="27" t="s">
        <v>77</v>
      </c>
      <c r="D22" s="133">
        <f>E22</f>
        <v>390173123</v>
      </c>
      <c r="E22" s="134">
        <f>[1]SCR!E9</f>
        <v>390173123</v>
      </c>
      <c r="F22" s="24"/>
    </row>
    <row r="23" spans="1:6" x14ac:dyDescent="0.25">
      <c r="A23" s="8"/>
      <c r="B23" s="15" t="s">
        <v>66</v>
      </c>
      <c r="C23" s="27" t="s">
        <v>78</v>
      </c>
      <c r="D23" s="133"/>
      <c r="E23" s="56">
        <f>D23</f>
        <v>0</v>
      </c>
      <c r="F23" s="24"/>
    </row>
    <row r="24" spans="1:6" x14ac:dyDescent="0.25">
      <c r="A24" s="8"/>
      <c r="B24" s="15" t="s">
        <v>43</v>
      </c>
      <c r="C24" s="27" t="s">
        <v>79</v>
      </c>
      <c r="D24" s="133">
        <f>E24</f>
        <v>-81913454</v>
      </c>
      <c r="E24" s="134">
        <f>[1]!BSCR-[1]SCR!$C$9-[1]SCR!$E$9-[1]SCR!$I$9</f>
        <v>-81913454</v>
      </c>
      <c r="F24" s="63"/>
    </row>
    <row r="25" spans="1:6" x14ac:dyDescent="0.25">
      <c r="A25" s="8"/>
      <c r="B25" s="15" t="s">
        <v>51</v>
      </c>
      <c r="C25" s="27" t="s">
        <v>80</v>
      </c>
      <c r="D25" s="133"/>
      <c r="E25" s="56">
        <f>D25</f>
        <v>0</v>
      </c>
      <c r="F25" s="63"/>
    </row>
    <row r="26" spans="1:6" x14ac:dyDescent="0.25">
      <c r="A26" s="2"/>
      <c r="B26" s="16" t="s">
        <v>17</v>
      </c>
      <c r="C26" s="29" t="s">
        <v>81</v>
      </c>
      <c r="D26" s="6">
        <f>SUM(D19,D20,D21,D22,D23,D24,D25)</f>
        <v>441126869</v>
      </c>
      <c r="E26" s="6">
        <f>SUM(E19,E20,E21,E22,E23,E24,E25)</f>
        <v>441126869</v>
      </c>
      <c r="F26" s="64"/>
    </row>
    <row r="27" spans="1:6" x14ac:dyDescent="0.25">
      <c r="A27" s="2"/>
      <c r="B27" s="11"/>
      <c r="C27" s="11"/>
      <c r="D27" s="11"/>
      <c r="E27" s="11"/>
      <c r="F27" s="2"/>
    </row>
    <row r="28" spans="1:6" x14ac:dyDescent="0.25">
      <c r="A28" s="2"/>
      <c r="B28" s="146" t="s">
        <v>28</v>
      </c>
      <c r="C28" s="142"/>
      <c r="D28" s="147"/>
    </row>
    <row r="29" spans="1:6" x14ac:dyDescent="0.25">
      <c r="A29" s="2"/>
      <c r="B29" s="9"/>
      <c r="C29" s="11"/>
      <c r="D29" s="45"/>
      <c r="E29" s="11"/>
      <c r="F29" s="2"/>
    </row>
    <row r="30" spans="1:6" x14ac:dyDescent="0.25">
      <c r="A30" s="2"/>
      <c r="B30" s="9"/>
      <c r="C30" s="11"/>
      <c r="D30" s="52" t="s">
        <v>133</v>
      </c>
      <c r="E30" s="11"/>
      <c r="F30" s="2"/>
    </row>
    <row r="31" spans="1:6" x14ac:dyDescent="0.25">
      <c r="A31" s="8"/>
      <c r="B31" s="11"/>
      <c r="C31" s="11"/>
      <c r="D31" s="43" t="s">
        <v>23</v>
      </c>
      <c r="E31" s="2"/>
      <c r="F31" s="2"/>
    </row>
    <row r="32" spans="1:6" x14ac:dyDescent="0.25">
      <c r="A32" s="8"/>
      <c r="B32" s="14" t="s">
        <v>9</v>
      </c>
      <c r="C32" s="30" t="s">
        <v>82</v>
      </c>
      <c r="D32" s="53"/>
      <c r="E32" s="2"/>
      <c r="F32" s="2"/>
    </row>
    <row r="33" spans="1:6" x14ac:dyDescent="0.25">
      <c r="A33" s="8"/>
      <c r="B33" s="15" t="s">
        <v>68</v>
      </c>
      <c r="C33" s="33" t="s">
        <v>83</v>
      </c>
      <c r="D33" s="135">
        <f>[1]SCR!$K$6</f>
        <v>3662075</v>
      </c>
      <c r="E33" s="2"/>
      <c r="F33" s="65"/>
    </row>
    <row r="34" spans="1:6" x14ac:dyDescent="0.25">
      <c r="A34" s="8"/>
      <c r="B34" s="15" t="s">
        <v>59</v>
      </c>
      <c r="C34" s="33" t="s">
        <v>84</v>
      </c>
      <c r="D34" s="54"/>
      <c r="E34" s="2"/>
      <c r="F34" s="65"/>
    </row>
    <row r="35" spans="1:6" x14ac:dyDescent="0.25">
      <c r="A35" s="8"/>
      <c r="B35" s="15" t="s">
        <v>58</v>
      </c>
      <c r="C35" s="33" t="s">
        <v>85</v>
      </c>
      <c r="D35" s="55">
        <f>D70</f>
        <v>0</v>
      </c>
      <c r="E35" s="2"/>
      <c r="F35" s="65"/>
    </row>
    <row r="36" spans="1:6" x14ac:dyDescent="0.25">
      <c r="A36" s="8"/>
      <c r="B36" s="15" t="s">
        <v>31</v>
      </c>
      <c r="C36" s="33" t="s">
        <v>86</v>
      </c>
      <c r="D36" s="54"/>
      <c r="E36" s="2"/>
      <c r="F36" s="65"/>
    </row>
    <row r="37" spans="1:6" ht="13.8" x14ac:dyDescent="0.25">
      <c r="A37" s="5"/>
      <c r="B37" s="17" t="s">
        <v>123</v>
      </c>
      <c r="C37" s="33" t="s">
        <v>87</v>
      </c>
      <c r="D37" s="13">
        <f>SUM(E26,D32,D33,D34,D35,D36)</f>
        <v>444788944</v>
      </c>
      <c r="E37" s="2"/>
      <c r="F37" s="65"/>
    </row>
    <row r="38" spans="1:6" x14ac:dyDescent="0.25">
      <c r="A38" s="8"/>
      <c r="B38" s="15" t="s">
        <v>30</v>
      </c>
      <c r="C38" s="33" t="s">
        <v>88</v>
      </c>
      <c r="D38" s="32">
        <f>D39+D40+D41+D42</f>
        <v>0</v>
      </c>
      <c r="E38" s="2"/>
      <c r="F38" s="65"/>
    </row>
    <row r="39" spans="1:6" x14ac:dyDescent="0.25">
      <c r="A39" s="8"/>
      <c r="B39" s="21" t="s">
        <v>136</v>
      </c>
      <c r="C39" s="33" t="s">
        <v>89</v>
      </c>
      <c r="D39" s="54"/>
      <c r="E39" s="2"/>
      <c r="F39" s="65"/>
    </row>
    <row r="40" spans="1:6" x14ac:dyDescent="0.25">
      <c r="A40" s="8"/>
      <c r="B40" s="21" t="s">
        <v>137</v>
      </c>
      <c r="C40" s="33" t="s">
        <v>90</v>
      </c>
      <c r="D40" s="54"/>
      <c r="E40" s="2"/>
      <c r="F40" s="65"/>
    </row>
    <row r="41" spans="1:6" x14ac:dyDescent="0.25">
      <c r="A41" s="8"/>
      <c r="B41" s="21" t="s">
        <v>138</v>
      </c>
      <c r="C41" s="33" t="s">
        <v>91</v>
      </c>
      <c r="D41" s="54"/>
      <c r="E41" s="2"/>
      <c r="F41" s="65"/>
    </row>
    <row r="42" spans="1:6" x14ac:dyDescent="0.25">
      <c r="A42" s="8"/>
      <c r="B42" s="21" t="s">
        <v>139</v>
      </c>
      <c r="C42" s="33" t="s">
        <v>92</v>
      </c>
      <c r="D42" s="54"/>
      <c r="E42" s="2"/>
      <c r="F42" s="65"/>
    </row>
    <row r="43" spans="1:6" x14ac:dyDescent="0.25">
      <c r="A43" s="8"/>
      <c r="B43" s="15" t="s">
        <v>121</v>
      </c>
      <c r="C43" s="37" t="s">
        <v>93</v>
      </c>
      <c r="D43" s="13">
        <f>D37+D38</f>
        <v>444788944</v>
      </c>
      <c r="E43" s="2"/>
      <c r="F43" s="65"/>
    </row>
    <row r="44" spans="1:6" x14ac:dyDescent="0.25">
      <c r="A44" s="8"/>
      <c r="B44" s="150" t="s">
        <v>70</v>
      </c>
      <c r="C44" s="151"/>
      <c r="D44" s="152"/>
      <c r="E44" s="2"/>
      <c r="F44" s="65"/>
    </row>
    <row r="45" spans="1:6" x14ac:dyDescent="0.25">
      <c r="A45" s="8"/>
      <c r="B45" s="21" t="s">
        <v>32</v>
      </c>
      <c r="C45" s="33" t="s">
        <v>94</v>
      </c>
      <c r="D45" s="54"/>
      <c r="E45" s="2"/>
      <c r="F45" s="65"/>
    </row>
    <row r="46" spans="1:6" x14ac:dyDescent="0.25">
      <c r="A46" s="8"/>
      <c r="B46" s="21" t="s">
        <v>127</v>
      </c>
      <c r="C46" s="33" t="s">
        <v>95</v>
      </c>
      <c r="D46" s="54"/>
      <c r="E46" s="2"/>
      <c r="F46" s="65"/>
    </row>
    <row r="47" spans="1:6" x14ac:dyDescent="0.25">
      <c r="A47" s="8"/>
      <c r="B47" s="21" t="s">
        <v>128</v>
      </c>
      <c r="C47" s="33" t="s">
        <v>96</v>
      </c>
      <c r="D47" s="54"/>
      <c r="E47" s="2"/>
      <c r="F47" s="65"/>
    </row>
    <row r="48" spans="1:6" x14ac:dyDescent="0.25">
      <c r="A48" s="8"/>
      <c r="B48" s="21" t="s">
        <v>126</v>
      </c>
      <c r="C48" s="33" t="s">
        <v>97</v>
      </c>
      <c r="D48" s="54"/>
      <c r="E48" s="2"/>
      <c r="F48" s="65"/>
    </row>
    <row r="49" spans="1:6" x14ac:dyDescent="0.25">
      <c r="A49" s="8"/>
      <c r="B49" s="21" t="s">
        <v>44</v>
      </c>
      <c r="C49" s="33" t="s">
        <v>98</v>
      </c>
      <c r="D49" s="54"/>
      <c r="E49" s="2"/>
      <c r="F49" s="65"/>
    </row>
    <row r="50" spans="1:6" ht="74.099999999999994" customHeight="1" x14ac:dyDescent="0.25">
      <c r="A50" s="8"/>
      <c r="B50" s="21" t="s">
        <v>63</v>
      </c>
      <c r="C50" s="33" t="s">
        <v>99</v>
      </c>
      <c r="D50" s="40"/>
      <c r="E50" s="144" t="s">
        <v>4</v>
      </c>
      <c r="F50" s="145"/>
    </row>
    <row r="51" spans="1:6" x14ac:dyDescent="0.25">
      <c r="B51" s="22" t="s">
        <v>64</v>
      </c>
      <c r="C51" s="39" t="s">
        <v>100</v>
      </c>
      <c r="D51" s="48"/>
      <c r="E51" s="61"/>
      <c r="F51" s="2"/>
    </row>
    <row r="53" spans="1:6" x14ac:dyDescent="0.25">
      <c r="B53" s="146" t="s">
        <v>14</v>
      </c>
      <c r="C53" s="142"/>
      <c r="D53" s="147"/>
    </row>
    <row r="55" spans="1:6" x14ac:dyDescent="0.25">
      <c r="B55" s="9"/>
      <c r="C55" s="11"/>
      <c r="D55" s="52" t="s">
        <v>134</v>
      </c>
    </row>
    <row r="56" spans="1:6" x14ac:dyDescent="0.25">
      <c r="B56" s="11"/>
      <c r="C56" s="11"/>
      <c r="D56" s="43" t="s">
        <v>24</v>
      </c>
    </row>
    <row r="57" spans="1:6" ht="60.9" customHeight="1" x14ac:dyDescent="0.25">
      <c r="B57" s="7" t="s">
        <v>13</v>
      </c>
      <c r="C57" s="42" t="s">
        <v>101</v>
      </c>
      <c r="D57" s="31"/>
      <c r="E57" s="144" t="s">
        <v>2</v>
      </c>
      <c r="F57" s="145"/>
    </row>
    <row r="59" spans="1:6" x14ac:dyDescent="0.25">
      <c r="B59" s="146" t="s">
        <v>29</v>
      </c>
      <c r="C59" s="142"/>
      <c r="D59" s="142"/>
      <c r="E59" s="148"/>
    </row>
    <row r="60" spans="1:6" x14ac:dyDescent="0.25">
      <c r="B60" s="9"/>
      <c r="C60" s="11"/>
      <c r="D60" s="2"/>
      <c r="E60" s="2"/>
    </row>
    <row r="61" spans="1:6" x14ac:dyDescent="0.25">
      <c r="B61" s="9"/>
      <c r="C61" s="11"/>
      <c r="D61" s="34" t="s">
        <v>18</v>
      </c>
      <c r="E61" s="35" t="s">
        <v>10</v>
      </c>
    </row>
    <row r="62" spans="1:6" x14ac:dyDescent="0.25">
      <c r="B62" s="11"/>
      <c r="C62" s="11"/>
      <c r="D62" s="50" t="s">
        <v>25</v>
      </c>
      <c r="E62" s="51" t="s">
        <v>26</v>
      </c>
    </row>
    <row r="63" spans="1:6" x14ac:dyDescent="0.25">
      <c r="A63" s="8"/>
      <c r="B63" s="14" t="s">
        <v>35</v>
      </c>
      <c r="C63" s="30" t="s">
        <v>102</v>
      </c>
      <c r="D63" s="19">
        <f>IF(OR(D57="3",D57="s2c_AP:x77"),"",D64+D65)</f>
        <v>0</v>
      </c>
      <c r="E63" s="62">
        <f>IF(OR(D57="1",D57="s2c_AP:x55",D57="3",D57="s2c_AP:x77"),"",E64+E65)</f>
        <v>0</v>
      </c>
    </row>
    <row r="64" spans="1:6" x14ac:dyDescent="0.25">
      <c r="A64" s="8"/>
      <c r="B64" s="15" t="s">
        <v>36</v>
      </c>
      <c r="C64" s="33" t="s">
        <v>103</v>
      </c>
      <c r="D64" s="49"/>
      <c r="E64" s="54"/>
    </row>
    <row r="65" spans="1:5" x14ac:dyDescent="0.25">
      <c r="A65" s="8"/>
      <c r="B65" s="15" t="s">
        <v>37</v>
      </c>
      <c r="C65" s="33" t="s">
        <v>104</v>
      </c>
      <c r="D65" s="49"/>
      <c r="E65" s="54"/>
    </row>
    <row r="66" spans="1:5" x14ac:dyDescent="0.25">
      <c r="A66" s="8"/>
      <c r="B66" s="10" t="s">
        <v>38</v>
      </c>
      <c r="C66" s="39" t="s">
        <v>105</v>
      </c>
      <c r="D66" s="58"/>
      <c r="E66" s="48"/>
    </row>
    <row r="68" spans="1:5" x14ac:dyDescent="0.25">
      <c r="D68" s="52" t="s">
        <v>52</v>
      </c>
    </row>
    <row r="69" spans="1:5" x14ac:dyDescent="0.25">
      <c r="D69" s="43" t="s">
        <v>27</v>
      </c>
    </row>
    <row r="70" spans="1:5" x14ac:dyDescent="0.25">
      <c r="A70" s="8"/>
      <c r="B70" s="14" t="s">
        <v>52</v>
      </c>
      <c r="C70" s="30" t="s">
        <v>106</v>
      </c>
      <c r="D70" s="18">
        <f>D71+D72+D73+D74</f>
        <v>0</v>
      </c>
    </row>
    <row r="71" spans="1:5" x14ac:dyDescent="0.25">
      <c r="A71" s="8"/>
      <c r="B71" s="15" t="s">
        <v>56</v>
      </c>
      <c r="C71" s="33" t="s">
        <v>107</v>
      </c>
      <c r="D71" s="24"/>
    </row>
    <row r="72" spans="1:5" x14ac:dyDescent="0.25">
      <c r="A72" s="8"/>
      <c r="B72" s="15" t="s">
        <v>55</v>
      </c>
      <c r="C72" s="33" t="s">
        <v>108</v>
      </c>
      <c r="D72" s="24"/>
    </row>
    <row r="73" spans="1:5" x14ac:dyDescent="0.25">
      <c r="A73" s="8"/>
      <c r="B73" s="15" t="s">
        <v>53</v>
      </c>
      <c r="C73" s="33" t="s">
        <v>109</v>
      </c>
      <c r="D73" s="24"/>
    </row>
    <row r="74" spans="1:5" x14ac:dyDescent="0.25">
      <c r="A74" s="8"/>
      <c r="B74" s="15" t="s">
        <v>54</v>
      </c>
      <c r="C74" s="33" t="s">
        <v>110</v>
      </c>
      <c r="D74" s="24"/>
    </row>
    <row r="75" spans="1:5" x14ac:dyDescent="0.25">
      <c r="A75" s="8"/>
      <c r="B75" s="10" t="s">
        <v>62</v>
      </c>
      <c r="C75" s="39" t="s">
        <v>111</v>
      </c>
      <c r="D75" s="59"/>
    </row>
  </sheetData>
  <mergeCells count="14">
    <mergeCell ref="E50:F50"/>
    <mergeCell ref="B53:D53"/>
    <mergeCell ref="E57:F57"/>
    <mergeCell ref="B59:E59"/>
    <mergeCell ref="B8:C8"/>
    <mergeCell ref="E13:F13"/>
    <mergeCell ref="B15:F15"/>
    <mergeCell ref="B28:D28"/>
    <mergeCell ref="B44:D44"/>
    <mergeCell ref="B2:F2"/>
    <mergeCell ref="B3:F3"/>
    <mergeCell ref="B4:F4"/>
    <mergeCell ref="B5:F5"/>
    <mergeCell ref="B7:F7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'@lists'!$A$2:$D$2</xm:f>
          </x14:formula1>
          <xm:sqref>D50</xm:sqref>
        </x14:dataValidation>
        <x14:dataValidation type="list" allowBlank="1" showInputMessage="1" showErrorMessage="1" xr:uid="{00000000-0002-0000-0000-000001000000}">
          <x14:formula1>
            <xm:f>'@lists'!$A$1:$B$1</xm:f>
          </x14:formula1>
          <xm:sqref>D13</xm:sqref>
        </x14:dataValidation>
        <x14:dataValidation type="list" allowBlank="1" showInputMessage="1" showErrorMessage="1" xr:uid="{00000000-0002-0000-0000-000002000000}">
          <x14:formula1>
            <xm:f>'@lists'!$A$3:$C$3</xm:f>
          </x14:formula1>
          <xm:sqref>D57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9"/>
  <sheetViews>
    <sheetView workbookViewId="0">
      <selection activeCell="C5" sqref="C5:C8"/>
    </sheetView>
  </sheetViews>
  <sheetFormatPr baseColWidth="10" defaultRowHeight="13.2" x14ac:dyDescent="0.25"/>
  <cols>
    <col min="1" max="1" width="7.88671875" customWidth="1"/>
    <col min="2" max="3" width="21.6640625" customWidth="1"/>
  </cols>
  <sheetData>
    <row r="1" spans="1:3" x14ac:dyDescent="0.25">
      <c r="A1" s="2"/>
      <c r="B1" s="2"/>
      <c r="C1" s="2"/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  <row r="4" spans="1:3" x14ac:dyDescent="0.25">
      <c r="A4" s="2"/>
      <c r="B4" s="2"/>
      <c r="C4" s="2"/>
    </row>
    <row r="5" spans="1:3" x14ac:dyDescent="0.25">
      <c r="A5" s="2"/>
      <c r="B5" s="66" t="s">
        <v>33</v>
      </c>
      <c r="C5" s="130">
        <v>46022</v>
      </c>
    </row>
    <row r="6" spans="1:3" x14ac:dyDescent="0.25">
      <c r="A6" s="2"/>
      <c r="B6" s="66" t="s">
        <v>45</v>
      </c>
      <c r="C6" s="131" t="s">
        <v>142</v>
      </c>
    </row>
    <row r="7" spans="1:3" x14ac:dyDescent="0.25">
      <c r="A7" s="2"/>
      <c r="B7" s="66" t="s">
        <v>117</v>
      </c>
      <c r="C7" s="131" t="s">
        <v>143</v>
      </c>
    </row>
    <row r="8" spans="1:3" x14ac:dyDescent="0.25">
      <c r="A8" s="2"/>
      <c r="B8" s="66" t="s">
        <v>132</v>
      </c>
      <c r="C8" s="131" t="s">
        <v>144</v>
      </c>
    </row>
    <row r="9" spans="1:3" ht="30.6" x14ac:dyDescent="0.25">
      <c r="A9" s="2"/>
      <c r="B9" s="66" t="s">
        <v>49</v>
      </c>
      <c r="C9" s="71" t="s">
        <v>140</v>
      </c>
    </row>
    <row r="10" spans="1:3" x14ac:dyDescent="0.25">
      <c r="A10" s="2"/>
      <c r="B10" s="66" t="s">
        <v>72</v>
      </c>
      <c r="C10" s="1" t="s">
        <v>6</v>
      </c>
    </row>
    <row r="11" spans="1:3" x14ac:dyDescent="0.25">
      <c r="A11" s="2"/>
      <c r="B11" s="66" t="s">
        <v>73</v>
      </c>
      <c r="C11" s="1" t="s">
        <v>8</v>
      </c>
    </row>
    <row r="12" spans="1:3" x14ac:dyDescent="0.25">
      <c r="A12" s="2"/>
      <c r="B12" s="66" t="s">
        <v>71</v>
      </c>
      <c r="C12" s="1" t="s">
        <v>8</v>
      </c>
    </row>
    <row r="13" spans="1:3" x14ac:dyDescent="0.25">
      <c r="A13" s="2"/>
      <c r="B13" s="66" t="s">
        <v>40</v>
      </c>
      <c r="C13" s="1" t="s">
        <v>6</v>
      </c>
    </row>
    <row r="14" spans="1:3" x14ac:dyDescent="0.25">
      <c r="A14" s="2"/>
      <c r="B14" s="66" t="s">
        <v>41</v>
      </c>
      <c r="C14" s="1" t="s">
        <v>8</v>
      </c>
    </row>
    <row r="15" spans="1:3" x14ac:dyDescent="0.25">
      <c r="A15" s="2"/>
      <c r="B15" s="66" t="s">
        <v>39</v>
      </c>
      <c r="C15" s="1" t="s">
        <v>8</v>
      </c>
    </row>
    <row r="16" spans="1:3" x14ac:dyDescent="0.25">
      <c r="A16" s="2"/>
      <c r="B16" s="153" t="s">
        <v>46</v>
      </c>
      <c r="C16" s="154"/>
    </row>
    <row r="17" spans="1:3" x14ac:dyDescent="0.25">
      <c r="A17" s="2"/>
      <c r="B17" s="69" t="s">
        <v>113</v>
      </c>
      <c r="C17" s="72" t="s">
        <v>112</v>
      </c>
    </row>
    <row r="18" spans="1:3" x14ac:dyDescent="0.25">
      <c r="A18" s="2"/>
      <c r="B18" s="2"/>
      <c r="C18" s="2"/>
    </row>
    <row r="19" spans="1:3" x14ac:dyDescent="0.25">
      <c r="A19" s="2"/>
      <c r="B19" s="69" t="s">
        <v>130</v>
      </c>
      <c r="C19" s="73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'@lists'!$A$4:$C$4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K47"/>
  <sheetViews>
    <sheetView workbookViewId="0">
      <selection sqref="A1:F47"/>
    </sheetView>
  </sheetViews>
  <sheetFormatPr baseColWidth="10" defaultRowHeight="13.2" x14ac:dyDescent="0.25"/>
  <cols>
    <col min="1" max="1" width="3.109375" customWidth="1"/>
    <col min="2" max="2" width="57.44140625" customWidth="1"/>
    <col min="3" max="4" width="11" customWidth="1"/>
    <col min="5" max="6" width="32.44140625" customWidth="1"/>
    <col min="7" max="7" width="13.5546875" customWidth="1"/>
    <col min="8" max="11" width="11.5546875" customWidth="1"/>
  </cols>
  <sheetData>
    <row r="1" spans="1:11" x14ac:dyDescent="0.25">
      <c r="A1" s="74"/>
      <c r="B1" s="74"/>
      <c r="C1" s="74"/>
      <c r="D1" s="74"/>
      <c r="E1" s="74"/>
      <c r="F1" s="74"/>
    </row>
    <row r="2" spans="1:11" x14ac:dyDescent="0.25">
      <c r="A2" s="74"/>
      <c r="B2" s="155"/>
      <c r="C2" s="137"/>
      <c r="D2" s="137"/>
      <c r="E2" s="137"/>
      <c r="F2" s="156"/>
    </row>
    <row r="3" spans="1:11" x14ac:dyDescent="0.25">
      <c r="A3" s="74"/>
      <c r="B3" s="155"/>
      <c r="C3" s="137"/>
      <c r="D3" s="137"/>
      <c r="E3" s="137"/>
      <c r="F3" s="156"/>
    </row>
    <row r="4" spans="1:11" x14ac:dyDescent="0.25">
      <c r="A4" s="74"/>
      <c r="B4" s="74"/>
      <c r="C4" s="74"/>
      <c r="D4" s="74"/>
      <c r="E4" s="74"/>
      <c r="F4" s="74"/>
    </row>
    <row r="5" spans="1:11" ht="13.8" x14ac:dyDescent="0.25">
      <c r="A5" s="74"/>
      <c r="B5" s="76" t="s">
        <v>115</v>
      </c>
      <c r="C5" s="74"/>
      <c r="D5" s="74"/>
      <c r="E5" s="74"/>
      <c r="F5" s="74"/>
    </row>
    <row r="6" spans="1:11" x14ac:dyDescent="0.25">
      <c r="A6" s="74"/>
      <c r="B6" s="157" t="s">
        <v>119</v>
      </c>
      <c r="C6" s="137"/>
      <c r="D6" s="137"/>
      <c r="E6" s="137"/>
      <c r="F6" s="156"/>
    </row>
    <row r="7" spans="1:11" x14ac:dyDescent="0.25">
      <c r="A7" s="75"/>
      <c r="B7" s="75"/>
      <c r="C7" s="75"/>
      <c r="D7" s="75"/>
      <c r="E7" s="75"/>
      <c r="F7" s="75"/>
    </row>
    <row r="8" spans="1:11" ht="68.099999999999994" customHeight="1" x14ac:dyDescent="0.25">
      <c r="A8" s="75"/>
      <c r="B8" s="78"/>
      <c r="C8" s="89"/>
      <c r="D8" s="98" t="s">
        <v>47</v>
      </c>
      <c r="E8" s="109" t="s">
        <v>118</v>
      </c>
      <c r="F8" s="114" t="s">
        <v>131</v>
      </c>
      <c r="J8" s="113" t="s">
        <v>47</v>
      </c>
      <c r="K8" s="127" t="s">
        <v>11</v>
      </c>
    </row>
    <row r="9" spans="1:11" x14ac:dyDescent="0.25">
      <c r="A9" s="75"/>
      <c r="B9" s="79"/>
      <c r="C9" s="89"/>
      <c r="D9" s="99" t="s">
        <v>25</v>
      </c>
      <c r="E9" s="111" t="s">
        <v>26</v>
      </c>
      <c r="F9" s="116" t="s">
        <v>22</v>
      </c>
      <c r="J9" s="115" t="s">
        <v>20</v>
      </c>
      <c r="K9" s="128" t="s">
        <v>21</v>
      </c>
    </row>
    <row r="10" spans="1:11" ht="33.9" customHeight="1" x14ac:dyDescent="0.25">
      <c r="A10" s="74"/>
      <c r="B10" s="80" t="s">
        <v>60</v>
      </c>
      <c r="C10" s="68" t="s">
        <v>1</v>
      </c>
      <c r="D10" s="100">
        <f>J10+K10</f>
        <v>0</v>
      </c>
      <c r="E10" s="96"/>
      <c r="F10" s="117"/>
      <c r="H10" s="80" t="s">
        <v>60</v>
      </c>
      <c r="I10" s="68" t="s">
        <v>74</v>
      </c>
      <c r="J10" s="122"/>
      <c r="K10" s="67"/>
    </row>
    <row r="11" spans="1:11" ht="21.9" customHeight="1" x14ac:dyDescent="0.25">
      <c r="A11" s="74"/>
      <c r="B11" s="81" t="s">
        <v>34</v>
      </c>
      <c r="C11" s="90" t="s">
        <v>75</v>
      </c>
      <c r="D11" s="100">
        <f>J11+K11</f>
        <v>0</v>
      </c>
      <c r="E11" s="112"/>
      <c r="F11" s="117"/>
      <c r="H11" s="81" t="s">
        <v>34</v>
      </c>
      <c r="I11" s="90" t="s">
        <v>75</v>
      </c>
      <c r="J11" s="123"/>
      <c r="K11" s="77"/>
    </row>
    <row r="12" spans="1:11" ht="33.9" customHeight="1" x14ac:dyDescent="0.25">
      <c r="A12" s="74"/>
      <c r="B12" s="81" t="s">
        <v>57</v>
      </c>
      <c r="C12" s="90" t="s">
        <v>76</v>
      </c>
      <c r="D12" s="100">
        <f>J12+K12</f>
        <v>0</v>
      </c>
      <c r="E12" s="96"/>
      <c r="F12" s="110"/>
      <c r="H12" s="81" t="s">
        <v>57</v>
      </c>
      <c r="I12" s="90" t="s">
        <v>76</v>
      </c>
      <c r="J12" s="123"/>
      <c r="K12" s="77"/>
    </row>
    <row r="13" spans="1:11" ht="33.9" customHeight="1" x14ac:dyDescent="0.25">
      <c r="A13" s="74"/>
      <c r="B13" s="81" t="s">
        <v>48</v>
      </c>
      <c r="C13" s="90" t="s">
        <v>77</v>
      </c>
      <c r="D13" s="100">
        <f>J13+K13</f>
        <v>0</v>
      </c>
      <c r="E13" s="96"/>
      <c r="F13" s="110"/>
      <c r="H13" s="81" t="s">
        <v>48</v>
      </c>
      <c r="I13" s="90" t="s">
        <v>77</v>
      </c>
      <c r="J13" s="123"/>
      <c r="K13" s="77"/>
    </row>
    <row r="14" spans="1:11" ht="33.9" customHeight="1" x14ac:dyDescent="0.25">
      <c r="A14" s="74"/>
      <c r="B14" s="81" t="s">
        <v>66</v>
      </c>
      <c r="C14" s="90" t="s">
        <v>78</v>
      </c>
      <c r="D14" s="100">
        <f>J14+K14</f>
        <v>0</v>
      </c>
      <c r="E14" s="96"/>
      <c r="F14" s="110"/>
      <c r="H14" s="81" t="s">
        <v>66</v>
      </c>
      <c r="I14" s="90" t="s">
        <v>78</v>
      </c>
      <c r="J14" s="57"/>
      <c r="K14" s="129"/>
    </row>
    <row r="15" spans="1:11" x14ac:dyDescent="0.25">
      <c r="A15" s="74"/>
      <c r="B15" s="81" t="s">
        <v>42</v>
      </c>
      <c r="C15" s="90" t="s">
        <v>79</v>
      </c>
      <c r="D15" s="101">
        <f>J15</f>
        <v>0</v>
      </c>
      <c r="E15" s="112"/>
      <c r="F15" s="117"/>
      <c r="H15" s="81" t="s">
        <v>43</v>
      </c>
      <c r="I15" s="90" t="s">
        <v>79</v>
      </c>
      <c r="J15" s="70"/>
    </row>
    <row r="16" spans="1:11" ht="21.9" customHeight="1" x14ac:dyDescent="0.25">
      <c r="A16" s="74"/>
      <c r="B16" s="81" t="s">
        <v>51</v>
      </c>
      <c r="C16" s="90" t="s">
        <v>80</v>
      </c>
      <c r="D16" s="101">
        <f>J16</f>
        <v>0</v>
      </c>
      <c r="E16" s="112"/>
      <c r="F16" s="117"/>
      <c r="H16" s="81" t="s">
        <v>51</v>
      </c>
      <c r="I16" s="90" t="s">
        <v>80</v>
      </c>
      <c r="J16" s="70"/>
    </row>
    <row r="17" spans="1:10" ht="33.9" customHeight="1" x14ac:dyDescent="0.25">
      <c r="A17" s="74"/>
      <c r="B17" s="26" t="s">
        <v>16</v>
      </c>
      <c r="C17" s="91" t="s">
        <v>81</v>
      </c>
      <c r="D17" s="102">
        <f>J17+J21</f>
        <v>0</v>
      </c>
      <c r="E17" s="41"/>
      <c r="F17" s="118"/>
      <c r="H17" s="36" t="s">
        <v>16</v>
      </c>
      <c r="I17" s="121" t="s">
        <v>81</v>
      </c>
      <c r="J17" s="60"/>
    </row>
    <row r="18" spans="1:10" x14ac:dyDescent="0.25">
      <c r="A18" s="74"/>
      <c r="B18" s="82"/>
      <c r="C18" s="89"/>
      <c r="D18" s="75"/>
      <c r="E18" s="75"/>
      <c r="F18" s="74"/>
    </row>
    <row r="19" spans="1:10" ht="13.8" x14ac:dyDescent="0.25">
      <c r="A19" s="74"/>
      <c r="B19" s="83" t="s">
        <v>28</v>
      </c>
      <c r="C19" s="89"/>
      <c r="D19" s="103" t="s">
        <v>23</v>
      </c>
      <c r="E19" s="74"/>
      <c r="F19" s="74"/>
      <c r="H19" s="119"/>
      <c r="I19" s="120"/>
      <c r="J19" s="124" t="s">
        <v>133</v>
      </c>
    </row>
    <row r="20" spans="1:10" x14ac:dyDescent="0.25">
      <c r="A20" s="74"/>
      <c r="B20" s="80" t="s">
        <v>67</v>
      </c>
      <c r="C20" s="68" t="s">
        <v>83</v>
      </c>
      <c r="D20" s="104"/>
      <c r="E20" s="74"/>
      <c r="F20" s="74"/>
      <c r="H20" s="120"/>
      <c r="I20" s="120"/>
      <c r="J20" s="125" t="s">
        <v>23</v>
      </c>
    </row>
    <row r="21" spans="1:10" ht="33.9" customHeight="1" x14ac:dyDescent="0.25">
      <c r="A21" s="74"/>
      <c r="B21" s="81" t="s">
        <v>59</v>
      </c>
      <c r="C21" s="90" t="s">
        <v>84</v>
      </c>
      <c r="D21" s="104"/>
      <c r="E21" s="74"/>
      <c r="F21" s="74"/>
      <c r="H21" s="92" t="s">
        <v>9</v>
      </c>
      <c r="I21" s="121" t="s">
        <v>82</v>
      </c>
      <c r="J21" s="126"/>
    </row>
    <row r="22" spans="1:10" x14ac:dyDescent="0.25">
      <c r="A22" s="74"/>
      <c r="B22" s="81" t="s">
        <v>58</v>
      </c>
      <c r="C22" s="90" t="s">
        <v>85</v>
      </c>
      <c r="D22" s="104"/>
      <c r="E22" s="74"/>
      <c r="F22" s="75"/>
    </row>
    <row r="23" spans="1:10" ht="21.9" customHeight="1" x14ac:dyDescent="0.25">
      <c r="A23" s="74"/>
      <c r="B23" s="81" t="s">
        <v>31</v>
      </c>
      <c r="C23" s="90" t="s">
        <v>86</v>
      </c>
      <c r="D23" s="104"/>
      <c r="E23" s="74"/>
      <c r="F23" s="44"/>
    </row>
    <row r="24" spans="1:10" x14ac:dyDescent="0.25">
      <c r="A24" s="74"/>
      <c r="B24" s="84" t="s">
        <v>122</v>
      </c>
      <c r="C24" s="90" t="s">
        <v>87</v>
      </c>
      <c r="D24" s="105"/>
      <c r="E24" s="74"/>
      <c r="F24" s="75"/>
    </row>
    <row r="25" spans="1:10" x14ac:dyDescent="0.25">
      <c r="A25" s="74"/>
      <c r="B25" s="81" t="s">
        <v>30</v>
      </c>
      <c r="C25" s="90" t="s">
        <v>88</v>
      </c>
      <c r="D25" s="104"/>
      <c r="E25" s="74"/>
      <c r="F25" s="74"/>
    </row>
    <row r="26" spans="1:10" x14ac:dyDescent="0.25">
      <c r="A26" s="74"/>
      <c r="B26" s="21" t="s">
        <v>136</v>
      </c>
      <c r="C26" s="33" t="s">
        <v>89</v>
      </c>
      <c r="D26" s="104"/>
      <c r="E26" s="74"/>
      <c r="F26" s="74"/>
    </row>
    <row r="27" spans="1:10" x14ac:dyDescent="0.25">
      <c r="A27" s="74"/>
      <c r="B27" s="21" t="s">
        <v>137</v>
      </c>
      <c r="C27" s="33" t="s">
        <v>90</v>
      </c>
      <c r="D27" s="104"/>
      <c r="E27" s="74"/>
      <c r="F27" s="74"/>
    </row>
    <row r="28" spans="1:10" x14ac:dyDescent="0.25">
      <c r="A28" s="74"/>
      <c r="B28" s="21" t="s">
        <v>138</v>
      </c>
      <c r="C28" s="33" t="s">
        <v>91</v>
      </c>
      <c r="D28" s="104"/>
      <c r="E28" s="74"/>
      <c r="F28" s="74"/>
    </row>
    <row r="29" spans="1:10" x14ac:dyDescent="0.25">
      <c r="A29" s="74"/>
      <c r="B29" s="21" t="s">
        <v>139</v>
      </c>
      <c r="C29" s="33" t="s">
        <v>92</v>
      </c>
      <c r="D29" s="104"/>
      <c r="E29" s="74"/>
      <c r="F29" s="74"/>
    </row>
    <row r="30" spans="1:10" x14ac:dyDescent="0.25">
      <c r="A30" s="74"/>
      <c r="B30" s="81" t="s">
        <v>121</v>
      </c>
      <c r="C30" s="90" t="s">
        <v>93</v>
      </c>
      <c r="D30" s="105"/>
      <c r="E30" s="74"/>
      <c r="F30" s="74"/>
    </row>
    <row r="31" spans="1:10" x14ac:dyDescent="0.25">
      <c r="A31" s="74"/>
      <c r="B31" s="158" t="s">
        <v>69</v>
      </c>
      <c r="C31" s="159"/>
      <c r="D31" s="160"/>
      <c r="E31" s="74"/>
      <c r="F31" s="74"/>
    </row>
    <row r="32" spans="1:10" x14ac:dyDescent="0.25">
      <c r="A32" s="74"/>
      <c r="B32" s="85" t="s">
        <v>32</v>
      </c>
      <c r="C32" s="90" t="s">
        <v>94</v>
      </c>
      <c r="D32" s="104"/>
      <c r="E32" s="74"/>
      <c r="F32" s="74"/>
    </row>
    <row r="33" spans="1:6" x14ac:dyDescent="0.25">
      <c r="A33" s="74"/>
      <c r="B33" s="85" t="s">
        <v>124</v>
      </c>
      <c r="C33" s="90" t="s">
        <v>95</v>
      </c>
      <c r="D33" s="104"/>
      <c r="E33" s="74"/>
      <c r="F33" s="74"/>
    </row>
    <row r="34" spans="1:6" x14ac:dyDescent="0.25">
      <c r="A34" s="74"/>
      <c r="B34" s="85" t="s">
        <v>129</v>
      </c>
      <c r="C34" s="90" t="s">
        <v>96</v>
      </c>
      <c r="D34" s="104"/>
      <c r="E34" s="74"/>
      <c r="F34" s="74"/>
    </row>
    <row r="35" spans="1:6" ht="21.9" customHeight="1" x14ac:dyDescent="0.25">
      <c r="A35" s="74"/>
      <c r="B35" s="85" t="s">
        <v>125</v>
      </c>
      <c r="C35" s="90" t="s">
        <v>97</v>
      </c>
      <c r="D35" s="104"/>
      <c r="E35" s="74"/>
      <c r="F35" s="74"/>
    </row>
    <row r="36" spans="1:6" x14ac:dyDescent="0.25">
      <c r="A36" s="74"/>
      <c r="B36" s="86" t="s">
        <v>44</v>
      </c>
      <c r="C36" s="91" t="s">
        <v>98</v>
      </c>
      <c r="D36" s="104"/>
      <c r="E36" s="74"/>
      <c r="F36" s="74"/>
    </row>
    <row r="37" spans="1:6" x14ac:dyDescent="0.25">
      <c r="D37" s="106"/>
    </row>
    <row r="38" spans="1:6" ht="13.8" x14ac:dyDescent="0.25">
      <c r="B38" s="87" t="s">
        <v>14</v>
      </c>
      <c r="C38" s="93"/>
      <c r="D38" s="107" t="s">
        <v>24</v>
      </c>
    </row>
    <row r="39" spans="1:6" x14ac:dyDescent="0.25">
      <c r="B39" s="88" t="s">
        <v>12</v>
      </c>
      <c r="C39" s="94" t="s">
        <v>101</v>
      </c>
      <c r="D39" s="108"/>
    </row>
    <row r="40" spans="1:6" x14ac:dyDescent="0.25">
      <c r="D40" s="106"/>
    </row>
    <row r="41" spans="1:6" ht="14.4" x14ac:dyDescent="0.3">
      <c r="B41" s="83" t="s">
        <v>29</v>
      </c>
      <c r="C41" s="95"/>
      <c r="D41" s="107" t="s">
        <v>27</v>
      </c>
    </row>
    <row r="42" spans="1:6" x14ac:dyDescent="0.25">
      <c r="B42" s="80" t="s">
        <v>52</v>
      </c>
      <c r="C42" s="97" t="s">
        <v>106</v>
      </c>
      <c r="D42" s="104"/>
    </row>
    <row r="43" spans="1:6" x14ac:dyDescent="0.25">
      <c r="B43" s="81" t="s">
        <v>56</v>
      </c>
      <c r="C43" s="90" t="s">
        <v>107</v>
      </c>
      <c r="D43" s="104"/>
    </row>
    <row r="44" spans="1:6" x14ac:dyDescent="0.25">
      <c r="B44" s="81" t="s">
        <v>55</v>
      </c>
      <c r="C44" s="90" t="s">
        <v>108</v>
      </c>
      <c r="D44" s="104"/>
    </row>
    <row r="45" spans="1:6" x14ac:dyDescent="0.25">
      <c r="B45" s="81" t="s">
        <v>53</v>
      </c>
      <c r="C45" s="90" t="s">
        <v>109</v>
      </c>
      <c r="D45" s="104"/>
    </row>
    <row r="46" spans="1:6" x14ac:dyDescent="0.25">
      <c r="B46" s="81" t="s">
        <v>54</v>
      </c>
      <c r="C46" s="90" t="s">
        <v>110</v>
      </c>
      <c r="D46" s="104"/>
    </row>
    <row r="47" spans="1:6" x14ac:dyDescent="0.25">
      <c r="B47" s="20" t="s">
        <v>62</v>
      </c>
      <c r="C47" s="91" t="s">
        <v>111</v>
      </c>
      <c r="D47" s="38"/>
    </row>
  </sheetData>
  <mergeCells count="4">
    <mergeCell ref="B2:F2"/>
    <mergeCell ref="B3:F3"/>
    <mergeCell ref="B6:F6"/>
    <mergeCell ref="B31:D31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'@lists'!$A$3:$C$3</xm:f>
          </x14:formula1>
          <xm:sqref>D39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/>
  </sheetViews>
  <sheetFormatPr baseColWidth="10" defaultRowHeight="13.2" x14ac:dyDescent="0.25"/>
  <sheetData>
    <row r="1" spans="1:4" x14ac:dyDescent="0.25">
      <c r="A1" t="s">
        <v>6</v>
      </c>
      <c r="B1" t="s">
        <v>5</v>
      </c>
    </row>
    <row r="2" spans="1:4" x14ac:dyDescent="0.25">
      <c r="A2" t="s">
        <v>5</v>
      </c>
      <c r="B2" t="s">
        <v>6</v>
      </c>
      <c r="C2" t="s">
        <v>7</v>
      </c>
      <c r="D2" t="s">
        <v>8</v>
      </c>
    </row>
    <row r="3" spans="1:4" x14ac:dyDescent="0.25">
      <c r="A3" t="s">
        <v>5</v>
      </c>
      <c r="B3" t="s">
        <v>6</v>
      </c>
      <c r="C3" t="s">
        <v>7</v>
      </c>
    </row>
    <row r="4" spans="1:4" x14ac:dyDescent="0.25">
      <c r="A4" t="s">
        <v>0</v>
      </c>
      <c r="B4" t="s">
        <v>112</v>
      </c>
      <c r="C4" t="s">
        <v>116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7D016D564EC942B5D59528FB5AF26F" ma:contentTypeVersion="10" ma:contentTypeDescription="Crée un document." ma:contentTypeScope="" ma:versionID="2d9b89d690ff781ba71d48c5e3c74c9f">
  <xsd:schema xmlns:xsd="http://www.w3.org/2001/XMLSchema" xmlns:xs="http://www.w3.org/2001/XMLSchema" xmlns:p="http://schemas.microsoft.com/office/2006/metadata/properties" xmlns:ns2="e419de07-802a-4290-bbc9-0a59c3b8c65a" xmlns:ns3="1d5273b4-b9c5-4e65-9d3d-fa9e1418d5e0" targetNamespace="http://schemas.microsoft.com/office/2006/metadata/properties" ma:root="true" ma:fieldsID="27ecfc06b9c272f94485d99258781d29" ns2:_="" ns3:_="">
    <xsd:import namespace="e419de07-802a-4290-bbc9-0a59c3b8c65a"/>
    <xsd:import namespace="1d5273b4-b9c5-4e65-9d3d-fa9e1418d5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19de07-802a-4290-bbc9-0a59c3b8c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79c1f71-01c8-4970-8991-b376728a65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273b4-b9c5-4e65-9d3d-fa9e1418d5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57cee1-4173-4025-97dd-df8535357f3c}" ma:internalName="TaxCatchAll" ma:showField="CatchAllData" ma:web="1d5273b4-b9c5-4e65-9d3d-fa9e1418d5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19de07-802a-4290-bbc9-0a59c3b8c65a">
      <Terms xmlns="http://schemas.microsoft.com/office/infopath/2007/PartnerControls"/>
    </lcf76f155ced4ddcb4097134ff3c332f>
    <TaxCatchAll xmlns="1d5273b4-b9c5-4e65-9d3d-fa9e1418d5e0" xsi:nil="true"/>
  </documentManagement>
</p:properties>
</file>

<file path=customXml/itemProps1.xml><?xml version="1.0" encoding="utf-8"?>
<ds:datastoreItem xmlns:ds="http://schemas.openxmlformats.org/officeDocument/2006/customXml" ds:itemID="{AE599227-D269-4076-AED5-AC2FA205144C}"/>
</file>

<file path=customXml/itemProps2.xml><?xml version="1.0" encoding="utf-8"?>
<ds:datastoreItem xmlns:ds="http://schemas.openxmlformats.org/officeDocument/2006/customXml" ds:itemID="{B7B030A0-E1C4-480E-8218-D92474F949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CAB64D-BA19-4065-959F-A85BFB5F5C97}">
  <ds:schemaRefs>
    <ds:schemaRef ds:uri="http://schemas.microsoft.com/office/2006/metadata/properties"/>
    <ds:schemaRef ds:uri="http://schemas.microsoft.com/office/infopath/2007/PartnerControls"/>
    <ds:schemaRef ds:uri="e419de07-802a-4290-bbc9-0a59c3b8c65a"/>
    <ds:schemaRef ds:uri="1d5273b4-b9c5-4e65-9d3d-fa9e1418d5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58</vt:i4>
      </vt:variant>
    </vt:vector>
  </HeadingPairs>
  <TitlesOfParts>
    <vt:vector size="62" baseType="lpstr">
      <vt:lpstr>S25010101$</vt:lpstr>
      <vt:lpstr>Context</vt:lpstr>
      <vt:lpstr>S25012101D</vt:lpstr>
      <vt:lpstr>@lists</vt:lpstr>
      <vt:lpstr>_S250101_R0010_C0030</vt:lpstr>
      <vt:lpstr>_S250101_R0010_C0040</vt:lpstr>
      <vt:lpstr>_S250101_R0010_C0050</vt:lpstr>
      <vt:lpstr>_S250101_R0020_C0030</vt:lpstr>
      <vt:lpstr>_S250101_R0020_C0040</vt:lpstr>
      <vt:lpstr>_S250101_R0020_C0050</vt:lpstr>
      <vt:lpstr>_S250101_R0030_C0030</vt:lpstr>
      <vt:lpstr>_S250101_R0030_C0040</vt:lpstr>
      <vt:lpstr>_S250101_R0030_C0050</vt:lpstr>
      <vt:lpstr>_S250101_R0040_C0030</vt:lpstr>
      <vt:lpstr>_S250101_R0040_C0040</vt:lpstr>
      <vt:lpstr>_S250101_R0040_C0050</vt:lpstr>
      <vt:lpstr>_S250101_R0050_C0030</vt:lpstr>
      <vt:lpstr>_S250101_R0050_C0040</vt:lpstr>
      <vt:lpstr>_S250101_R0050_C0050</vt:lpstr>
      <vt:lpstr>_S250101_R0060_C0030</vt:lpstr>
      <vt:lpstr>_S250101_R0060_C0040</vt:lpstr>
      <vt:lpstr>_S250101_R0060_C0050</vt:lpstr>
      <vt:lpstr>_S250101_R0070_C0030</vt:lpstr>
      <vt:lpstr>_S250101_R0070_C0040</vt:lpstr>
      <vt:lpstr>_S250101_R0070_C0050</vt:lpstr>
      <vt:lpstr>_S250101_R0100_C0030</vt:lpstr>
      <vt:lpstr>_S250101_R0100_C0040</vt:lpstr>
      <vt:lpstr>_S250101_R0100_C0050</vt:lpstr>
      <vt:lpstr>_S250101_R0120_C0100</vt:lpstr>
      <vt:lpstr>_S250101_R0130_C0100</vt:lpstr>
      <vt:lpstr>_S250101_R0140_C0100</vt:lpstr>
      <vt:lpstr>_S250101_R0150_C0100</vt:lpstr>
      <vt:lpstr>_S250101_R0160_C0100</vt:lpstr>
      <vt:lpstr>_S250101_R0200_C0100</vt:lpstr>
      <vt:lpstr>_S250101_R0210_C0100</vt:lpstr>
      <vt:lpstr>_S250101_R0211_C0100</vt:lpstr>
      <vt:lpstr>_S250101_R0212_C0100</vt:lpstr>
      <vt:lpstr>_S250101_R0213_C0100</vt:lpstr>
      <vt:lpstr>_S250101_R0214_C0100</vt:lpstr>
      <vt:lpstr>_S250101_R0220_C0100</vt:lpstr>
      <vt:lpstr>_S250101_R0400_C0100</vt:lpstr>
      <vt:lpstr>_S250101_R0410_C0100</vt:lpstr>
      <vt:lpstr>_S250101_R0420_C0100</vt:lpstr>
      <vt:lpstr>_S250101_R0430_C0100</vt:lpstr>
      <vt:lpstr>_S250101_R0440_C0100</vt:lpstr>
      <vt:lpstr>_S250101_R0450_C0100</vt:lpstr>
      <vt:lpstr>_S250101_R0460_C0100</vt:lpstr>
      <vt:lpstr>_S250101_R0590_C0109</vt:lpstr>
      <vt:lpstr>_S250101_R0600_C0110</vt:lpstr>
      <vt:lpstr>_S250101_R0600_C0120</vt:lpstr>
      <vt:lpstr>_S250101_R0610_C0110</vt:lpstr>
      <vt:lpstr>_S250101_R0610_C0120</vt:lpstr>
      <vt:lpstr>_S250101_R0620_C0110</vt:lpstr>
      <vt:lpstr>_S250101_R0620_C0120</vt:lpstr>
      <vt:lpstr>_S250101_R0630_C0110</vt:lpstr>
      <vt:lpstr>_S250101_R0630_C0120</vt:lpstr>
      <vt:lpstr>_S250101_R0640_C0130</vt:lpstr>
      <vt:lpstr>_S250101_R0650_C0130</vt:lpstr>
      <vt:lpstr>_S250101_R0660_C0130</vt:lpstr>
      <vt:lpstr>_S250101_R0670_C0130</vt:lpstr>
      <vt:lpstr>_S250101_R0680_C0130</vt:lpstr>
      <vt:lpstr>_S250101_R0690_C0130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Lecharlier Frédérick (154)</cp:lastModifiedBy>
  <dcterms:created xsi:type="dcterms:W3CDTF">2025-10-21T16:25:34Z</dcterms:created>
  <dcterms:modified xsi:type="dcterms:W3CDTF">2026-04-06T12:37:19Z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0x010100707D016D564EC942B5D59528FB5AF26F</vt:lpwstr>
  </property>
  <property fmtid="{D5CDD505-2E9C-101B-9397-08002B2CF9AE}" pid="3" name="MediaServiceImageTags">
    <vt:lpwstr/>
  </property>
</Properties>
</file>